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9-VAR-D12 Rehabs\107286\400-Engineering\Structures\SFN_1807749\EngData\"/>
    </mc:Choice>
  </mc:AlternateContent>
  <xr:revisionPtr revIDLastSave="0" documentId="8_{D1A50079-0A68-4B37-B1D6-FDD28F9D5877}" xr6:coauthVersionLast="47" xr6:coauthVersionMax="47" xr10:uidLastSave="{00000000-0000-0000-0000-000000000000}"/>
  <bookViews>
    <workbookView xWindow="-108" yWindow="-108" windowWidth="23256" windowHeight="12576" xr2:uid="{C2CA03B3-7609-4E19-85C0-69DB375FE2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H29" i="1"/>
  <c r="I29" i="1" s="1"/>
  <c r="H28" i="1"/>
  <c r="I28" i="1" s="1"/>
  <c r="G27" i="1"/>
  <c r="F27" i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8" i="1"/>
  <c r="I18" i="1" s="1"/>
  <c r="H19" i="1"/>
  <c r="I19" i="1" s="1"/>
  <c r="C8" i="1"/>
  <c r="C9" i="1" s="1"/>
  <c r="C7" i="1"/>
  <c r="C12" i="1" l="1"/>
  <c r="C13" i="1" s="1"/>
  <c r="K24" i="1"/>
  <c r="L24" i="1" s="1"/>
  <c r="K23" i="1"/>
  <c r="L23" i="1" s="1"/>
  <c r="K25" i="1"/>
  <c r="L25" i="1" s="1"/>
  <c r="K21" i="1"/>
  <c r="L21" i="1" s="1"/>
  <c r="H27" i="1"/>
  <c r="I27" i="1" s="1"/>
  <c r="K27" i="1" s="1"/>
  <c r="L27" i="1" s="1"/>
  <c r="K20" i="1"/>
  <c r="L20" i="1" s="1"/>
  <c r="K29" i="1"/>
  <c r="L29" i="1" s="1"/>
  <c r="K28" i="1"/>
  <c r="L28" i="1" s="1"/>
  <c r="K19" i="1"/>
  <c r="L19" i="1" s="1"/>
  <c r="K22" i="1"/>
  <c r="L22" i="1" s="1"/>
  <c r="K18" i="1"/>
  <c r="L18" i="1" s="1"/>
  <c r="K26" i="1"/>
  <c r="L26" i="1" s="1"/>
  <c r="L30" i="1" l="1"/>
  <c r="G33" i="1" s="1"/>
</calcChain>
</file>

<file path=xl/sharedStrings.xml><?xml version="1.0" encoding="utf-8"?>
<sst xmlns="http://schemas.openxmlformats.org/spreadsheetml/2006/main" count="40" uniqueCount="33">
  <si>
    <t>diameter =</t>
  </si>
  <si>
    <t>radius =</t>
  </si>
  <si>
    <t>pi =</t>
  </si>
  <si>
    <t>Horiz. Length of pier =</t>
  </si>
  <si>
    <t>rotation of spall</t>
  </si>
  <si>
    <t>Beginiig Rotation</t>
  </si>
  <si>
    <t>End Rotation</t>
  </si>
  <si>
    <t>Rotation =</t>
  </si>
  <si>
    <t>% of pier rotation covered</t>
  </si>
  <si>
    <t>Pier D (1)</t>
  </si>
  <si>
    <t>Pier D (2)</t>
  </si>
  <si>
    <t>Spall Location</t>
  </si>
  <si>
    <t>Pier C (3)</t>
  </si>
  <si>
    <t>Pier C (2)</t>
  </si>
  <si>
    <t>Pier C (1)</t>
  </si>
  <si>
    <t>Pier B (1)</t>
  </si>
  <si>
    <t>Pier B (2)</t>
  </si>
  <si>
    <t>Pier B (3)</t>
  </si>
  <si>
    <t>Pier A (1)</t>
  </si>
  <si>
    <t>Pier A (2)</t>
  </si>
  <si>
    <t>Pier A (3)</t>
  </si>
  <si>
    <t>Pier C (4)</t>
  </si>
  <si>
    <t>Height of Spall</t>
  </si>
  <si>
    <t>Area of Spall</t>
  </si>
  <si>
    <t>Total Area =</t>
  </si>
  <si>
    <t>(top)</t>
  </si>
  <si>
    <t>519 - Concrete Patching (Pier)</t>
  </si>
  <si>
    <t>519 - Composite Fiber Wrap System</t>
  </si>
  <si>
    <t>Avg. Pier Height =</t>
  </si>
  <si>
    <t>Surface Area =</t>
  </si>
  <si>
    <t>Total Surface Area =</t>
  </si>
  <si>
    <t>*Length of Spall</t>
  </si>
  <si>
    <t>* Lengh of spall recorded in the table is an average between field given angle interval and given dimensions from field visit.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</si>
</sst>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\ &quot;ft&quot;"/>
    <numFmt numFmtId="165" formatCode="0.00\ &quot;SF&quot;"/>
    <numFmt numFmtId="166" formatCode="0.00\ &quot;FT&quot;"/>
    <numFmt numFmtId="167" formatCode="0\ &quot;DEG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5" xfId="1" applyFon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2" xfId="1" applyFont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7" xfId="0" applyNumberFormat="1" applyBorder="1"/>
    <xf numFmtId="166" fontId="0" fillId="2" borderId="2" xfId="0" applyNumberFormat="1" applyFill="1" applyBorder="1" applyAlignment="1">
      <alignment horizontal="center"/>
    </xf>
    <xf numFmtId="166" fontId="0" fillId="2" borderId="5" xfId="0" applyNumberFormat="1" applyFill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2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2" xfId="0" applyNumberFormat="1" applyBorder="1" applyAlignment="1">
      <alignment horizontal="center" vertical="center" wrapText="1"/>
    </xf>
    <xf numFmtId="167" fontId="0" fillId="0" borderId="5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17" xfId="0" applyNumberFormat="1" applyBorder="1" applyAlignment="1">
      <alignment horizontal="left" vertical="center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32288</xdr:colOff>
      <xdr:row>15</xdr:row>
      <xdr:rowOff>21504</xdr:rowOff>
    </xdr:from>
    <xdr:to>
      <xdr:col>18</xdr:col>
      <xdr:colOff>554764</xdr:colOff>
      <xdr:row>28</xdr:row>
      <xdr:rowOff>171338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86B6B5-C24E-5C26-101A-C292B7A5E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6525" y="2007224"/>
          <a:ext cx="3593659" cy="2532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2EA2-0BD1-4E45-A0C4-0573F5B5C03E}">
  <dimension ref="B6:L33"/>
  <sheetViews>
    <sheetView tabSelected="1" topLeftCell="A10" zoomScale="118" zoomScaleNormal="118" workbookViewId="0">
      <selection activeCell="K29" sqref="K29"/>
    </sheetView>
  </sheetViews>
  <sheetFormatPr defaultRowHeight="14.4" x14ac:dyDescent="0.3"/>
  <cols>
    <col min="2" max="2" width="12.77734375" customWidth="1"/>
    <col min="3" max="3" width="18.77734375" bestFit="1" customWidth="1"/>
    <col min="6" max="8" width="12.77734375" customWidth="1"/>
    <col min="9" max="9" width="16.77734375" customWidth="1"/>
    <col min="10" max="11" width="12.77734375" customWidth="1"/>
  </cols>
  <sheetData>
    <row r="6" spans="2:12" x14ac:dyDescent="0.3">
      <c r="B6" s="1" t="s">
        <v>0</v>
      </c>
      <c r="C6" s="21">
        <v>3.5</v>
      </c>
      <c r="D6" s="2"/>
      <c r="E6" t="s">
        <v>32</v>
      </c>
    </row>
    <row r="7" spans="2:12" x14ac:dyDescent="0.3">
      <c r="B7" s="1" t="s">
        <v>1</v>
      </c>
      <c r="C7" s="21">
        <f>C6/2</f>
        <v>1.75</v>
      </c>
      <c r="D7" s="2"/>
    </row>
    <row r="8" spans="2:12" x14ac:dyDescent="0.3">
      <c r="B8" s="1" t="s">
        <v>2</v>
      </c>
      <c r="C8" s="20">
        <f>PI()</f>
        <v>3.1415926535897931</v>
      </c>
      <c r="D8" s="3"/>
    </row>
    <row r="9" spans="2:12" x14ac:dyDescent="0.3">
      <c r="B9" s="1" t="s">
        <v>3</v>
      </c>
      <c r="C9" s="21">
        <f>C8*C6</f>
        <v>10.995574287564276</v>
      </c>
      <c r="D9" s="3"/>
    </row>
    <row r="10" spans="2:12" x14ac:dyDescent="0.3">
      <c r="B10" s="1" t="s">
        <v>7</v>
      </c>
      <c r="C10" s="26">
        <v>360</v>
      </c>
      <c r="D10" s="3"/>
    </row>
    <row r="11" spans="2:12" x14ac:dyDescent="0.3">
      <c r="B11" s="1" t="s">
        <v>28</v>
      </c>
      <c r="C11" s="21">
        <f>((681.56+681.37+681.15+680.89)/4)-(662.4+3)</f>
        <v>15.842499999999973</v>
      </c>
      <c r="D11" s="3"/>
    </row>
    <row r="12" spans="2:12" x14ac:dyDescent="0.3">
      <c r="B12" s="1" t="s">
        <v>29</v>
      </c>
      <c r="C12" s="27">
        <f>C11*C9</f>
        <v>174.19738565073675</v>
      </c>
      <c r="D12" s="3"/>
    </row>
    <row r="13" spans="2:12" x14ac:dyDescent="0.3">
      <c r="B13" s="1" t="s">
        <v>30</v>
      </c>
      <c r="C13" s="27">
        <f>C12*4</f>
        <v>696.78954260294699</v>
      </c>
      <c r="D13" s="3"/>
    </row>
    <row r="14" spans="2:12" ht="15" thickBot="1" x14ac:dyDescent="0.35">
      <c r="B14" s="1"/>
      <c r="C14" s="20"/>
      <c r="D14" s="3"/>
    </row>
    <row r="15" spans="2:12" ht="15" thickBot="1" x14ac:dyDescent="0.35">
      <c r="B15" s="1"/>
      <c r="C15" s="3"/>
      <c r="D15" s="3"/>
      <c r="E15" s="31" t="s">
        <v>26</v>
      </c>
      <c r="F15" s="32"/>
      <c r="G15" s="32"/>
      <c r="H15" s="32"/>
      <c r="I15" s="32"/>
      <c r="J15" s="32"/>
      <c r="K15" s="32"/>
      <c r="L15" s="33"/>
    </row>
    <row r="16" spans="2:12" x14ac:dyDescent="0.3">
      <c r="E16" s="38" t="s">
        <v>11</v>
      </c>
      <c r="F16" s="34" t="s">
        <v>5</v>
      </c>
      <c r="G16" s="34" t="s">
        <v>6</v>
      </c>
      <c r="H16" s="34" t="s">
        <v>4</v>
      </c>
      <c r="I16" s="34" t="s">
        <v>8</v>
      </c>
      <c r="J16" s="34" t="s">
        <v>22</v>
      </c>
      <c r="K16" s="34" t="s">
        <v>31</v>
      </c>
      <c r="L16" s="36" t="s">
        <v>23</v>
      </c>
    </row>
    <row r="17" spans="4:12" ht="15" thickBot="1" x14ac:dyDescent="0.35">
      <c r="E17" s="39"/>
      <c r="F17" s="35"/>
      <c r="G17" s="35"/>
      <c r="H17" s="35"/>
      <c r="I17" s="35"/>
      <c r="J17" s="35"/>
      <c r="K17" s="35"/>
      <c r="L17" s="37"/>
    </row>
    <row r="18" spans="4:12" x14ac:dyDescent="0.3">
      <c r="D18" t="s">
        <v>25</v>
      </c>
      <c r="E18" s="12" t="s">
        <v>9</v>
      </c>
      <c r="F18" s="22">
        <v>0</v>
      </c>
      <c r="G18" s="22">
        <v>360</v>
      </c>
      <c r="H18" s="22">
        <f>G18+F18</f>
        <v>360</v>
      </c>
      <c r="I18" s="13">
        <f>H18/$C$10</f>
        <v>1</v>
      </c>
      <c r="J18" s="14">
        <v>1.5</v>
      </c>
      <c r="K18" s="17">
        <f>I18*$C$9</f>
        <v>10.995574287564276</v>
      </c>
      <c r="L18" s="15">
        <f>J18*K18</f>
        <v>16.493361431346415</v>
      </c>
    </row>
    <row r="19" spans="4:12" ht="15" thickBot="1" x14ac:dyDescent="0.35">
      <c r="E19" s="8" t="s">
        <v>10</v>
      </c>
      <c r="F19" s="23">
        <v>270</v>
      </c>
      <c r="G19" s="23">
        <v>0</v>
      </c>
      <c r="H19" s="23">
        <f>F19-G19</f>
        <v>270</v>
      </c>
      <c r="I19" s="9">
        <f t="shared" ref="I19:I29" si="0">H19/$C$10</f>
        <v>0.75</v>
      </c>
      <c r="J19" s="10">
        <v>5</v>
      </c>
      <c r="K19" s="18">
        <f>ROUNDUP(((I19*$C$9)+5)/2,0)</f>
        <v>7</v>
      </c>
      <c r="L19" s="11">
        <f t="shared" ref="L19:L29" si="1">J19*K19</f>
        <v>35</v>
      </c>
    </row>
    <row r="20" spans="4:12" x14ac:dyDescent="0.3">
      <c r="D20" t="s">
        <v>25</v>
      </c>
      <c r="E20" s="12" t="s">
        <v>14</v>
      </c>
      <c r="F20" s="24">
        <v>45</v>
      </c>
      <c r="G20" s="24">
        <v>225</v>
      </c>
      <c r="H20" s="24">
        <f>G20-F20</f>
        <v>180</v>
      </c>
      <c r="I20" s="13">
        <f t="shared" si="0"/>
        <v>0.5</v>
      </c>
      <c r="J20" s="14">
        <v>1.5</v>
      </c>
      <c r="K20" s="17">
        <f>I20*$C$9</f>
        <v>5.497787143782138</v>
      </c>
      <c r="L20" s="15">
        <f t="shared" si="1"/>
        <v>8.2466807156732074</v>
      </c>
    </row>
    <row r="21" spans="4:12" x14ac:dyDescent="0.3">
      <c r="D21" t="s">
        <v>25</v>
      </c>
      <c r="E21" s="5" t="s">
        <v>13</v>
      </c>
      <c r="F21" s="25">
        <v>225</v>
      </c>
      <c r="G21" s="25">
        <v>45</v>
      </c>
      <c r="H21" s="25">
        <f>F21-G21</f>
        <v>180</v>
      </c>
      <c r="I21" s="4">
        <f t="shared" si="0"/>
        <v>0.5</v>
      </c>
      <c r="J21" s="6">
        <v>1</v>
      </c>
      <c r="K21" s="19">
        <f>I21*$C$9</f>
        <v>5.497787143782138</v>
      </c>
      <c r="L21" s="7">
        <f t="shared" si="1"/>
        <v>5.497787143782138</v>
      </c>
    </row>
    <row r="22" spans="4:12" x14ac:dyDescent="0.3">
      <c r="E22" s="5" t="s">
        <v>12</v>
      </c>
      <c r="F22" s="25">
        <v>100</v>
      </c>
      <c r="G22" s="25">
        <v>270</v>
      </c>
      <c r="H22" s="25">
        <f>G22-F22</f>
        <v>170</v>
      </c>
      <c r="I22" s="4">
        <f t="shared" si="0"/>
        <v>0.47222222222222221</v>
      </c>
      <c r="J22" s="6">
        <v>7</v>
      </c>
      <c r="K22" s="19">
        <f>ROUND(((I22*$C$9)+5)/2,0)</f>
        <v>5</v>
      </c>
      <c r="L22" s="7">
        <f t="shared" si="1"/>
        <v>35</v>
      </c>
    </row>
    <row r="23" spans="4:12" ht="15" thickBot="1" x14ac:dyDescent="0.35">
      <c r="E23" s="8" t="s">
        <v>21</v>
      </c>
      <c r="F23" s="23">
        <v>0</v>
      </c>
      <c r="G23" s="23">
        <v>90</v>
      </c>
      <c r="H23" s="23">
        <f>G23-F23</f>
        <v>90</v>
      </c>
      <c r="I23" s="9">
        <f t="shared" si="0"/>
        <v>0.25</v>
      </c>
      <c r="J23" s="10">
        <v>6.5</v>
      </c>
      <c r="K23" s="18">
        <f>ROUND(((I23*$C$9)+4)/2,0)</f>
        <v>3</v>
      </c>
      <c r="L23" s="11">
        <f t="shared" si="1"/>
        <v>19.5</v>
      </c>
    </row>
    <row r="24" spans="4:12" x14ac:dyDescent="0.3">
      <c r="D24" t="s">
        <v>25</v>
      </c>
      <c r="E24" s="12" t="s">
        <v>15</v>
      </c>
      <c r="F24" s="24">
        <v>30</v>
      </c>
      <c r="G24" s="24">
        <v>270</v>
      </c>
      <c r="H24" s="24">
        <f>G24-F24</f>
        <v>240</v>
      </c>
      <c r="I24" s="13">
        <f t="shared" si="0"/>
        <v>0.66666666666666663</v>
      </c>
      <c r="J24" s="14">
        <v>1.5</v>
      </c>
      <c r="K24" s="17">
        <f>ROUND(I24*$C$9,0)</f>
        <v>7</v>
      </c>
      <c r="L24" s="15">
        <f t="shared" si="1"/>
        <v>10.5</v>
      </c>
    </row>
    <row r="25" spans="4:12" x14ac:dyDescent="0.3">
      <c r="D25" t="s">
        <v>25</v>
      </c>
      <c r="E25" s="5" t="s">
        <v>16</v>
      </c>
      <c r="F25" s="25">
        <v>330</v>
      </c>
      <c r="G25" s="25">
        <v>30</v>
      </c>
      <c r="H25" s="25">
        <f>C10+G25-F25</f>
        <v>60</v>
      </c>
      <c r="I25" s="4">
        <f t="shared" si="0"/>
        <v>0.16666666666666666</v>
      </c>
      <c r="J25" s="6">
        <v>1</v>
      </c>
      <c r="K25" s="19">
        <f>ROUND(I25*$C$9,0)</f>
        <v>2</v>
      </c>
      <c r="L25" s="7">
        <f t="shared" si="1"/>
        <v>2</v>
      </c>
    </row>
    <row r="26" spans="4:12" ht="15" thickBot="1" x14ac:dyDescent="0.35">
      <c r="E26" s="8" t="s">
        <v>17</v>
      </c>
      <c r="F26" s="23">
        <v>240</v>
      </c>
      <c r="G26" s="23">
        <v>270</v>
      </c>
      <c r="H26" s="23">
        <f>G26-F26</f>
        <v>30</v>
      </c>
      <c r="I26" s="9">
        <f t="shared" si="0"/>
        <v>8.3333333333333329E-2</v>
      </c>
      <c r="J26" s="10">
        <v>4</v>
      </c>
      <c r="K26" s="18">
        <f>ROUND(I26*$C$9,0)</f>
        <v>1</v>
      </c>
      <c r="L26" s="11">
        <f t="shared" si="1"/>
        <v>4</v>
      </c>
    </row>
    <row r="27" spans="4:12" x14ac:dyDescent="0.3">
      <c r="D27" t="s">
        <v>25</v>
      </c>
      <c r="E27" s="5" t="s">
        <v>18</v>
      </c>
      <c r="F27" s="25">
        <f>180</f>
        <v>180</v>
      </c>
      <c r="G27" s="25">
        <f>300</f>
        <v>300</v>
      </c>
      <c r="H27" s="25">
        <f>G27-F27</f>
        <v>120</v>
      </c>
      <c r="I27" s="4">
        <f t="shared" si="0"/>
        <v>0.33333333333333331</v>
      </c>
      <c r="J27" s="6">
        <v>1</v>
      </c>
      <c r="K27" s="19">
        <f>I27*$C$9</f>
        <v>3.6651914291880918</v>
      </c>
      <c r="L27" s="7">
        <f t="shared" si="1"/>
        <v>3.6651914291880918</v>
      </c>
    </row>
    <row r="28" spans="4:12" x14ac:dyDescent="0.3">
      <c r="D28" t="s">
        <v>25</v>
      </c>
      <c r="E28" s="5" t="s">
        <v>19</v>
      </c>
      <c r="F28" s="25">
        <v>300</v>
      </c>
      <c r="G28" s="25">
        <v>180</v>
      </c>
      <c r="H28" s="25">
        <f>F28-G28</f>
        <v>120</v>
      </c>
      <c r="I28" s="4">
        <f t="shared" si="0"/>
        <v>0.33333333333333331</v>
      </c>
      <c r="J28" s="6">
        <v>3</v>
      </c>
      <c r="K28" s="19">
        <f>I28*$C$9</f>
        <v>3.6651914291880918</v>
      </c>
      <c r="L28" s="7">
        <f t="shared" si="1"/>
        <v>10.995574287564276</v>
      </c>
    </row>
    <row r="29" spans="4:12" ht="15" thickBot="1" x14ac:dyDescent="0.35">
      <c r="E29" s="8" t="s">
        <v>20</v>
      </c>
      <c r="F29" s="23">
        <v>180</v>
      </c>
      <c r="G29" s="23">
        <v>270</v>
      </c>
      <c r="H29" s="23">
        <f>G29-F29</f>
        <v>90</v>
      </c>
      <c r="I29" s="9">
        <f t="shared" si="0"/>
        <v>0.25</v>
      </c>
      <c r="J29" s="10">
        <v>4</v>
      </c>
      <c r="K29" s="18">
        <f>ROUND((I29*$C$9+4)/2,0)</f>
        <v>3</v>
      </c>
      <c r="L29" s="11">
        <f t="shared" si="1"/>
        <v>12</v>
      </c>
    </row>
    <row r="30" spans="4:12" ht="15" thickBot="1" x14ac:dyDescent="0.35">
      <c r="E30" s="29" t="s">
        <v>24</v>
      </c>
      <c r="F30" s="30"/>
      <c r="G30" s="30"/>
      <c r="H30" s="30"/>
      <c r="I30" s="30"/>
      <c r="J30" s="30"/>
      <c r="K30" s="30"/>
      <c r="L30" s="16">
        <f>ROUNDUP(SUM(L18:L29),0)</f>
        <v>163</v>
      </c>
    </row>
    <row r="31" spans="4:12" ht="15" thickBot="1" x14ac:dyDescent="0.35"/>
    <row r="32" spans="4:12" ht="15" thickBot="1" x14ac:dyDescent="0.35">
      <c r="E32" s="31" t="s">
        <v>27</v>
      </c>
      <c r="F32" s="32"/>
      <c r="G32" s="33"/>
    </row>
    <row r="33" spans="5:7" ht="15" thickBot="1" x14ac:dyDescent="0.35">
      <c r="E33" s="29" t="s">
        <v>24</v>
      </c>
      <c r="F33" s="30"/>
      <c r="G33" s="28">
        <f>C13-L30</f>
        <v>533.78954260294699</v>
      </c>
    </row>
  </sheetData>
  <mergeCells count="12">
    <mergeCell ref="E33:F33"/>
    <mergeCell ref="E15:L15"/>
    <mergeCell ref="E32:G32"/>
    <mergeCell ref="K16:K17"/>
    <mergeCell ref="L16:L17"/>
    <mergeCell ref="J16:J17"/>
    <mergeCell ref="E30:K30"/>
    <mergeCell ref="F16:F17"/>
    <mergeCell ref="G16:G17"/>
    <mergeCell ref="H16:H17"/>
    <mergeCell ref="I16:I17"/>
    <mergeCell ref="E16:E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Romell Bolden</dc:creator>
  <cp:lastModifiedBy>Romell Bolden</cp:lastModifiedBy>
  <dcterms:created xsi:type="dcterms:W3CDTF">2023-01-11T19:05:59Z</dcterms:created>
  <dcterms:modified xsi:type="dcterms:W3CDTF">2023-01-17T20:42:53Z</dcterms:modified>
</cp:coreProperties>
</file>